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\\172.16.10.8\data\THAMDINH\1.OnHand\Giao\3. Gia Lai\Giá dự thảo lần 2\In\"/>
    </mc:Choice>
  </mc:AlternateContent>
  <xr:revisionPtr revIDLastSave="0" documentId="13_ncr:1_{CCB94F18-46DA-4CA5-823B-0AAD0C1B2841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D6" i="1" s="1"/>
  <c r="E6" i="1" s="1"/>
  <c r="C7" i="1"/>
  <c r="D7" i="1" s="1"/>
  <c r="E7" i="1" s="1"/>
  <c r="C8" i="1"/>
  <c r="D8" i="1" s="1"/>
  <c r="E8" i="1" s="1"/>
  <c r="C5" i="1"/>
  <c r="D5" i="1" s="1"/>
  <c r="E5" i="1" s="1"/>
</calcChain>
</file>

<file path=xl/sharedStrings.xml><?xml version="1.0" encoding="utf-8"?>
<sst xmlns="http://schemas.openxmlformats.org/spreadsheetml/2006/main" count="12" uniqueCount="12">
  <si>
    <t>STT</t>
  </si>
  <si>
    <t>Đơn vị hành chính</t>
  </si>
  <si>
    <t>Vị trí 1</t>
  </si>
  <si>
    <t>Vị trí 2</t>
  </si>
  <si>
    <t>Vị trí 3</t>
  </si>
  <si>
    <t>Giá đất</t>
  </si>
  <si>
    <t>Phường Hoài Nhơn Bắc</t>
  </si>
  <si>
    <t>Xã Phù Mỹ Đông</t>
  </si>
  <si>
    <t>Xã An Lương</t>
  </si>
  <si>
    <t>Xã Đề Gi</t>
  </si>
  <si>
    <t>ĐVT: đồng/m²</t>
  </si>
  <si>
    <t>BẢNG GIÁ ĐẤT SỐ 5: BẢNG GIÁ ĐẤT LÀM MUỐI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</si>
</sst>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1252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164" fontId="3" fillId="0" borderId="1" xfId="1" applyNumberFormat="1" applyFont="1" applyFill="1" applyBorder="1"/>
    <xf numFmtId="164" fontId="3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/>
    <xf numFmtId="0" fontId="6" fillId="0" borderId="2" xfId="2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4" xfId="2" xr:uid="{72B31231-DDDA-48E3-B078-6056983C46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J11" sqref="J11"/>
    </sheetView>
  </sheetViews>
  <sheetFormatPr defaultColWidth="9.1796875" defaultRowHeight="15.5" x14ac:dyDescent="0.35"/>
  <cols>
    <col min="1" max="1" width="9.1796875" style="2"/>
    <col min="2" max="2" width="23.54296875" style="2" customWidth="1"/>
    <col min="3" max="3" width="11.7265625" style="2" bestFit="1" customWidth="1"/>
    <col min="4" max="5" width="9.81640625" style="2" bestFit="1" customWidth="1"/>
    <col min="6" max="16384" width="9.1796875" style="2"/>
  </cols>
  <sheetData>
    <row r="1" spans="1:5" s="10" customFormat="1" x14ac:dyDescent="0.35">
      <c r="A1" s="9" t="s">
        <v>11</v>
      </c>
      <c r="B1" s="9"/>
      <c r="C1" s="9"/>
      <c r="D1" s="9"/>
      <c r="E1" s="9"/>
    </row>
    <row r="2" spans="1:5" s="10" customFormat="1" x14ac:dyDescent="0.35">
      <c r="A2" s="11"/>
      <c r="B2" s="11"/>
      <c r="C2" s="11"/>
      <c r="D2" s="12" t="s">
        <v>10</v>
      </c>
      <c r="E2" s="12"/>
    </row>
    <row r="3" spans="1:5" x14ac:dyDescent="0.35">
      <c r="A3" s="8" t="s">
        <v>0</v>
      </c>
      <c r="B3" s="8" t="s">
        <v>1</v>
      </c>
      <c r="C3" s="8" t="s">
        <v>5</v>
      </c>
      <c r="D3" s="8"/>
      <c r="E3" s="8"/>
    </row>
    <row r="4" spans="1:5" x14ac:dyDescent="0.35">
      <c r="A4" s="8"/>
      <c r="B4" s="8"/>
      <c r="C4" s="1" t="s">
        <v>2</v>
      </c>
      <c r="D4" s="1" t="s">
        <v>3</v>
      </c>
      <c r="E4" s="1" t="s">
        <v>4</v>
      </c>
    </row>
    <row r="5" spans="1:5" x14ac:dyDescent="0.35">
      <c r="A5" s="7">
        <v>1</v>
      </c>
      <c r="B5" s="5" t="s">
        <v>6</v>
      </c>
      <c r="C5" s="3">
        <f t="shared" ref="C5:C8" si="0">89000*1.1</f>
        <v>97900.000000000015</v>
      </c>
      <c r="D5" s="4">
        <f t="shared" ref="D5" si="1">ROUNDUP(C5*0.85,-3)</f>
        <v>84000</v>
      </c>
      <c r="E5" s="4">
        <f t="shared" ref="E5" si="2">ROUNDUP(D5*0.75,-3)</f>
        <v>63000</v>
      </c>
    </row>
    <row r="6" spans="1:5" x14ac:dyDescent="0.35">
      <c r="A6" s="7">
        <v>2</v>
      </c>
      <c r="B6" s="6" t="s">
        <v>7</v>
      </c>
      <c r="C6" s="3">
        <f t="shared" si="0"/>
        <v>97900.000000000015</v>
      </c>
      <c r="D6" s="4">
        <f t="shared" ref="D6:D8" si="3">ROUNDUP(C6*0.85,-3)</f>
        <v>84000</v>
      </c>
      <c r="E6" s="4">
        <f t="shared" ref="E6:E8" si="4">ROUNDUP(D6*0.75,-3)</f>
        <v>63000</v>
      </c>
    </row>
    <row r="7" spans="1:5" x14ac:dyDescent="0.35">
      <c r="A7" s="7">
        <v>3</v>
      </c>
      <c r="B7" s="6" t="s">
        <v>8</v>
      </c>
      <c r="C7" s="3">
        <f t="shared" si="0"/>
        <v>97900.000000000015</v>
      </c>
      <c r="D7" s="4">
        <f t="shared" si="3"/>
        <v>84000</v>
      </c>
      <c r="E7" s="4">
        <f t="shared" si="4"/>
        <v>63000</v>
      </c>
    </row>
    <row r="8" spans="1:5" x14ac:dyDescent="0.35">
      <c r="A8" s="7">
        <v>4</v>
      </c>
      <c r="B8" s="6" t="s">
        <v>9</v>
      </c>
      <c r="C8" s="3">
        <f t="shared" si="0"/>
        <v>97900.000000000015</v>
      </c>
      <c r="D8" s="4">
        <f t="shared" si="3"/>
        <v>84000</v>
      </c>
      <c r="E8" s="4">
        <f t="shared" si="4"/>
        <v>63000</v>
      </c>
    </row>
  </sheetData>
  <mergeCells count="5">
    <mergeCell ref="A3:A4"/>
    <mergeCell ref="B3:B4"/>
    <mergeCell ref="C3:E3"/>
    <mergeCell ref="A1:E1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Administrator</cp:lastModifiedBy>
  <dcterms:created xsi:type="dcterms:W3CDTF">2025-10-31T12:03:50Z</dcterms:created>
  <dcterms:modified xsi:type="dcterms:W3CDTF">2025-11-26T14:34:21Z</dcterms:modified>
</cp:coreProperties>
</file>